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8" windowWidth="15192" windowHeight="7620" activeTab="2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calcPr calcId="144525"/>
</workbook>
</file>

<file path=xl/calcChain.xml><?xml version="1.0" encoding="utf-8"?>
<calcChain xmlns="http://schemas.openxmlformats.org/spreadsheetml/2006/main">
  <c r="D35" i="1" l="1"/>
  <c r="D33" i="1"/>
  <c r="D28" i="1"/>
  <c r="D29" i="1"/>
  <c r="E104" i="1" l="1"/>
  <c r="E82" i="1"/>
  <c r="E84" i="1"/>
  <c r="E85" i="1"/>
  <c r="E86" i="1"/>
  <c r="E87" i="1"/>
  <c r="E88" i="1"/>
  <c r="E89" i="1"/>
  <c r="D74" i="1"/>
  <c r="E60" i="1"/>
  <c r="E62" i="1"/>
  <c r="B42" i="1"/>
  <c r="B43" i="1"/>
  <c r="B45" i="1"/>
  <c r="E50" i="1"/>
  <c r="E51" i="1"/>
  <c r="E53" i="1"/>
  <c r="E54" i="1"/>
  <c r="B19" i="1"/>
  <c r="B24" i="1"/>
  <c r="B23" i="1"/>
  <c r="B22" i="1"/>
  <c r="B21" i="1"/>
  <c r="B20" i="1"/>
  <c r="E3" i="10"/>
  <c r="F3" i="10"/>
  <c r="G3" i="10"/>
  <c r="I4" i="8"/>
  <c r="K4" i="8"/>
  <c r="L4" i="7"/>
  <c r="D30" i="1"/>
  <c r="D31" i="1"/>
  <c r="D32" i="1"/>
  <c r="L4" i="8" l="1"/>
  <c r="E63" i="1"/>
  <c r="E90" i="1"/>
</calcChain>
</file>

<file path=xl/sharedStrings.xml><?xml version="1.0" encoding="utf-8"?>
<sst xmlns="http://schemas.openxmlformats.org/spreadsheetml/2006/main" count="157" uniqueCount="108">
  <si>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</si>
  <si>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</si>
  <si>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</si>
  <si>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</si>
  <si>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</si>
  <si>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</si>
  <si>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</si>
  <si>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</si>
  <si>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</si>
  <si>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</si>
  <si>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</si>
  <si>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</si>
  <si>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</si>
  <si>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</si>
  <si>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</si>
  <si>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</si>
  <si>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</si>
  <si>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</si>
  <si>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</si>
  <si>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</si>
  <si>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</si>
  <si>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</si>
  <si>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</si>
  <si>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</si>
  <si>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</si>
  <si>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</si>
  <si>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</si>
  <si>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</si>
  <si>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</si>
  <si>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</si>
  <si>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</si>
  <si>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</si>
  <si>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</si>
  <si>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</si>
  <si>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</si>
  <si>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</si>
  <si>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</si>
  <si>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</si>
  <si>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</si>
  <si>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</si>
  <si>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(штатная единица)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</si>
  <si>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</si>
  <si>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</si>
  <si>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</si>
  <si>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</si>
  <si>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</si>
  <si>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</si>
  <si>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</si>
  <si>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</si>
  <si>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</si>
  <si>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</si>
  <si>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</si>
  <si>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</si>
  <si>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</si>
  <si>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</si>
  <si>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</si>
  <si>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</si>
  <si>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</si>
  <si>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</si>
  <si>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</si>
  <si>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</si>
  <si>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</si>
  <si>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</si>
  <si>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</si>
  <si>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</si>
  <si>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</si>
  <si>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</si>
  <si>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</si>
  <si>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</si>
  <si>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</si>
  <si>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</si>
  <si>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</si>
  <si>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</si>
  <si>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</si>
  <si>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            Комментарий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</si>
  <si>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</si>
  <si>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</si>
  <si>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</si>
  <si>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</si>
  <si>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Преподаватель фортепиано</t>
  </si>
  <si>
    <t>Преподаватель народные инструменты(баян)</t>
  </si>
  <si>
    <t>Преподаватель духовые(валторна)</t>
  </si>
  <si>
    <t xml:space="preserve">Преподаватель гитара </t>
  </si>
  <si>
    <t>Преподаватель (струнных инструменных)</t>
  </si>
  <si>
    <t>Преподователь (духовых инструментов)</t>
  </si>
  <si>
    <t>Плановые  затраты</t>
  </si>
  <si>
    <t>НИ</t>
  </si>
  <si>
    <t xml:space="preserve">1 учебный час в неделю на одну
группу при норме учебной нагрузки
преподавателя на одну группу 18
часов, наполняемость группы 1
человек .                                                          1,5 учебных часа в неделю на одну
группу при норме учебной нагрузки
преподавателя на одну группу 18
часов, наполняемость группы 10
человек
</t>
  </si>
  <si>
    <t>директор</t>
  </si>
  <si>
    <t>рабочий</t>
  </si>
  <si>
    <t>Реализация дополнительных общеобразовательных прдпрофессиональных программ</t>
  </si>
  <si>
    <t xml:space="preserve">Утверждены
Приказом отдела культуры  администрации
Тонкинского муниципального района
от 10.09.2015 г. № 52
</t>
  </si>
  <si>
    <t>в тыс.руб</t>
  </si>
  <si>
    <t>ФОТ</t>
  </si>
  <si>
    <t>Нормативные затраты на материальные запасы:</t>
  </si>
  <si>
    <t xml:space="preserve">I. Определение нормативных затрат на оказание муниципальной услуги 
МБУ ДО «Детская музыкальная школа»
</t>
  </si>
  <si>
    <t xml:space="preserve">Реализация дополнительных общеобразовательных предпрофессиональных программ в области искусств (число обучающихся 69) </t>
  </si>
  <si>
    <t>Предусмотрено на 69 обучающихся.</t>
  </si>
  <si>
    <t>Имущественный комплекс (учреждение дополнительного
образования детей)работает 181 день в году (без учета
каникулярного времени). В учреждении обучается 69
человек. общ = 181*69 обучающихся = 12489 человеко-­‐дней –общее полезное время работы учреждения дополнительного образования детей.</t>
  </si>
  <si>
    <t xml:space="preserve">нормативные затраты на содержание недвижимого имущества:         44600/12489*181= 646 </t>
  </si>
  <si>
    <t>Имущественный комплекс (учреждение дополнительного
образования детей)работает 181 день в году (без учета
каникулярного времени).                                             В учреждении обучается 69
человек. общ = 181*69 обучающихся = 12489 человеко-­‐дней –общее полезное время работы учреждения дополнительного образования детей.</t>
  </si>
  <si>
    <t>нормативные затраты на услуги связи: 18000/12489*181= 261</t>
  </si>
  <si>
    <t>годовой ФОТ работника, вкл. Страховые взносы, а так же на ОМС от несчастных случаев и профессиональных заболеваний.В учреждении обучается 69
человек. общ = 181*69 обучающихся = 12489 человеко-­‐дней –общее полезное время работы учреждения дополнительного образования детей.</t>
  </si>
  <si>
    <t>1) Нормативные затраты 
251082/12489*181= 3639</t>
  </si>
  <si>
    <t xml:space="preserve">Утверждены
Приказом отдела культуры  администрации
Тонкинского муниципального района
от ____________2019 г. № ____
</t>
  </si>
  <si>
    <t>Преподаватель (балалайка)</t>
  </si>
  <si>
    <t>Нормативные затраты на коммунальные услуги: 151315/12489*181= 2192,97</t>
  </si>
  <si>
    <t>69*65601,20=4526,5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</si>
</sst>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166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vertical="top" wrapText="1"/>
    </xf>
    <xf numFmtId="0" fontId="8" fillId="0" borderId="0" xfId="0" applyFont="1" applyAlignment="1">
      <alignment horizontal="right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top" wrapText="1"/>
    </xf>
    <xf numFmtId="2" fontId="3" fillId="0" borderId="3" xfId="0" applyNumberFormat="1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6" fontId="6" fillId="5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166" fontId="4" fillId="0" borderId="2" xfId="0" applyNumberFormat="1" applyFont="1" applyFill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49" fontId="9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 indent="3"/>
    </xf>
    <xf numFmtId="0" fontId="2" fillId="3" borderId="3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6" borderId="3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view="pageBreakPreview" topLeftCell="A2" zoomScaleNormal="100" zoomScaleSheetLayoutView="100" workbookViewId="0">
      <selection activeCell="D35" sqref="D35"/>
    </sheetView>
  </sheetViews>
  <sheetFormatPr defaultRowHeight="14.4" x14ac:dyDescent="0.3"/>
  <cols>
    <col min="1" max="1" width="23" customWidth="1"/>
    <col min="2" max="2" width="14.44140625" customWidth="1"/>
    <col min="3" max="3" width="12" customWidth="1"/>
    <col min="4" max="4" width="12.109375" customWidth="1"/>
    <col min="5" max="5" width="26.6640625" customWidth="1"/>
    <col min="11" max="11" width="7.33203125" customWidth="1"/>
    <col min="12" max="14" width="9.109375" hidden="1" customWidth="1"/>
  </cols>
  <sheetData>
    <row r="1" spans="1:14" ht="15" hidden="1" customHeight="1" x14ac:dyDescent="0.25">
      <c r="E1" s="48" t="s">
        <v>91</v>
      </c>
      <c r="F1" s="48"/>
      <c r="G1" s="48"/>
      <c r="H1" s="48"/>
      <c r="I1" s="48"/>
      <c r="J1" s="48"/>
      <c r="K1" s="48"/>
      <c r="L1" s="48"/>
      <c r="M1" s="48"/>
    </row>
    <row r="2" spans="1:14" x14ac:dyDescent="0.3">
      <c r="D2" s="71" t="s">
        <v>104</v>
      </c>
      <c r="E2" s="72"/>
      <c r="F2" s="48"/>
      <c r="G2" s="48"/>
      <c r="H2" s="48"/>
      <c r="I2" s="48"/>
      <c r="J2" s="48"/>
      <c r="K2" s="48"/>
      <c r="L2" s="48"/>
      <c r="M2" s="48"/>
    </row>
    <row r="3" spans="1:14" x14ac:dyDescent="0.3">
      <c r="D3" s="72"/>
      <c r="E3" s="72"/>
      <c r="F3" s="48"/>
      <c r="G3" s="48"/>
      <c r="H3" s="48"/>
      <c r="I3" s="48"/>
      <c r="J3" s="48"/>
      <c r="K3" s="48"/>
      <c r="L3" s="48"/>
      <c r="M3" s="48"/>
    </row>
    <row r="4" spans="1:14" x14ac:dyDescent="0.3">
      <c r="D4" s="72"/>
      <c r="E4" s="72"/>
      <c r="F4" s="48"/>
      <c r="G4" s="48"/>
      <c r="H4" s="48"/>
      <c r="I4" s="48"/>
      <c r="J4" s="48"/>
      <c r="K4" s="48"/>
      <c r="L4" s="48"/>
      <c r="M4" s="48"/>
    </row>
    <row r="5" spans="1:14" x14ac:dyDescent="0.3">
      <c r="D5" s="72"/>
      <c r="E5" s="72"/>
      <c r="F5" s="48"/>
      <c r="G5" s="48"/>
      <c r="H5" s="48"/>
      <c r="I5" s="48"/>
      <c r="J5" s="48"/>
      <c r="K5" s="48"/>
      <c r="L5" s="48"/>
      <c r="M5" s="48"/>
    </row>
    <row r="6" spans="1:14" x14ac:dyDescent="0.3">
      <c r="D6" s="72"/>
      <c r="E6" s="72"/>
      <c r="F6" s="48"/>
      <c r="G6" s="48"/>
      <c r="H6" s="48"/>
      <c r="I6" s="48"/>
      <c r="J6" s="48"/>
      <c r="K6" s="48"/>
      <c r="L6" s="48"/>
      <c r="M6" s="48"/>
    </row>
    <row r="7" spans="1:14" ht="15" customHeight="1" x14ac:dyDescent="0.3">
      <c r="A7" s="71" t="s">
        <v>0</v>
      </c>
      <c r="B7" s="71"/>
      <c r="C7" s="71"/>
      <c r="D7" s="71"/>
      <c r="E7" s="71"/>
      <c r="F7" s="50"/>
      <c r="G7" s="50"/>
      <c r="H7" s="50"/>
      <c r="I7" s="50"/>
      <c r="J7" s="50"/>
      <c r="K7" s="50"/>
    </row>
    <row r="8" spans="1:14" x14ac:dyDescent="0.3">
      <c r="A8" s="71"/>
      <c r="B8" s="71"/>
      <c r="C8" s="71"/>
      <c r="D8" s="71"/>
      <c r="E8" s="71"/>
      <c r="F8" s="50"/>
      <c r="G8" s="50"/>
      <c r="H8" s="50"/>
      <c r="I8" s="50"/>
      <c r="J8" s="50"/>
      <c r="K8" s="50"/>
    </row>
    <row r="9" spans="1:14" x14ac:dyDescent="0.3">
      <c r="A9" s="71"/>
      <c r="B9" s="71"/>
      <c r="C9" s="71"/>
      <c r="D9" s="71"/>
      <c r="E9" s="71"/>
      <c r="F9" s="50"/>
      <c r="G9" s="50"/>
      <c r="H9" s="50"/>
      <c r="I9" s="50"/>
      <c r="J9" s="50"/>
      <c r="K9" s="50"/>
    </row>
    <row r="10" spans="1:14" ht="13.5" customHeight="1" x14ac:dyDescent="0.3">
      <c r="A10" s="71"/>
      <c r="B10" s="71"/>
      <c r="C10" s="71"/>
      <c r="D10" s="71"/>
      <c r="E10" s="71"/>
    </row>
    <row r="11" spans="1:14" ht="33" customHeight="1" x14ac:dyDescent="0.3">
      <c r="A11" s="80" t="s">
        <v>95</v>
      </c>
      <c r="B11" s="80"/>
      <c r="C11" s="80"/>
      <c r="D11" s="80"/>
      <c r="E11" s="80"/>
      <c r="F11" s="49"/>
      <c r="G11" s="49"/>
      <c r="H11" s="49"/>
      <c r="I11" s="49"/>
      <c r="J11" s="49"/>
      <c r="K11" s="49"/>
      <c r="L11" s="49"/>
    </row>
    <row r="12" spans="1:14" ht="28.5" customHeight="1" x14ac:dyDescent="0.3">
      <c r="A12" s="81" t="s">
        <v>96</v>
      </c>
      <c r="B12" s="81"/>
      <c r="C12" s="81"/>
      <c r="D12" s="81"/>
      <c r="E12" s="81"/>
      <c r="F12" s="54"/>
      <c r="G12" s="54"/>
      <c r="H12" s="54"/>
      <c r="I12" s="54"/>
      <c r="J12" s="54"/>
      <c r="K12" s="54"/>
      <c r="L12" s="54"/>
    </row>
    <row r="13" spans="1:14" ht="15" hidden="1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</row>
    <row r="14" spans="1:14" ht="15" hidden="1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14" ht="15" hidden="1" x14ac:dyDescent="0.25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</row>
    <row r="16" spans="1:14" ht="15" hidden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spans="1:6" ht="31.8" x14ac:dyDescent="0.3">
      <c r="A17" s="29" t="s">
        <v>1</v>
      </c>
      <c r="B17" s="29" t="s">
        <v>2</v>
      </c>
      <c r="C17" s="29" t="s">
        <v>3</v>
      </c>
      <c r="D17" s="29" t="s">
        <v>4</v>
      </c>
      <c r="E17" s="29" t="s">
        <v>5</v>
      </c>
      <c r="F17" s="21"/>
    </row>
    <row r="18" spans="1:6" ht="15" x14ac:dyDescent="0.25">
      <c r="A18" s="29">
        <v>1</v>
      </c>
      <c r="B18" s="29" t="s">
        <v>6</v>
      </c>
      <c r="C18" s="29">
        <v>3</v>
      </c>
      <c r="D18" s="29">
        <v>4</v>
      </c>
      <c r="E18" s="29">
        <v>5</v>
      </c>
      <c r="F18" s="21"/>
    </row>
    <row r="19" spans="1:6" ht="15.75" customHeight="1" x14ac:dyDescent="0.3">
      <c r="A19" s="33" t="s">
        <v>79</v>
      </c>
      <c r="B19" s="42">
        <f>SUM(C19/D19)</f>
        <v>8.3333333333333332E-3</v>
      </c>
      <c r="C19" s="29">
        <v>1.5</v>
      </c>
      <c r="D19" s="29">
        <v>180</v>
      </c>
      <c r="E19" s="68" t="s">
        <v>87</v>
      </c>
      <c r="F19" s="21"/>
    </row>
    <row r="20" spans="1:6" ht="25.5" customHeight="1" x14ac:dyDescent="0.3">
      <c r="A20" s="33" t="s">
        <v>80</v>
      </c>
      <c r="B20" s="42">
        <f t="shared" ref="B20:B24" si="0">SUM(C20/D20)</f>
        <v>8.3333333333333332E-3</v>
      </c>
      <c r="C20" s="29">
        <v>1.5</v>
      </c>
      <c r="D20" s="19">
        <v>180</v>
      </c>
      <c r="E20" s="68"/>
      <c r="F20" s="21"/>
    </row>
    <row r="21" spans="1:6" ht="26.25" customHeight="1" x14ac:dyDescent="0.3">
      <c r="A21" s="33" t="s">
        <v>81</v>
      </c>
      <c r="B21" s="42">
        <f t="shared" si="0"/>
        <v>8.3333333333333332E-3</v>
      </c>
      <c r="C21" s="29">
        <v>1.5</v>
      </c>
      <c r="D21" s="19">
        <v>180</v>
      </c>
      <c r="E21" s="68"/>
      <c r="F21" s="21"/>
    </row>
    <row r="22" spans="1:6" ht="13.5" customHeight="1" x14ac:dyDescent="0.3">
      <c r="A22" s="33" t="s">
        <v>82</v>
      </c>
      <c r="B22" s="42">
        <f t="shared" si="0"/>
        <v>5.5555555555555552E-2</v>
      </c>
      <c r="C22" s="29">
        <v>1</v>
      </c>
      <c r="D22" s="19">
        <v>18</v>
      </c>
      <c r="E22" s="68"/>
      <c r="F22" s="21"/>
    </row>
    <row r="23" spans="1:6" ht="25.5" customHeight="1" x14ac:dyDescent="0.3">
      <c r="A23" s="33" t="s">
        <v>83</v>
      </c>
      <c r="B23" s="42">
        <f t="shared" si="0"/>
        <v>8.3333333333333332E-3</v>
      </c>
      <c r="C23" s="29">
        <v>1.5</v>
      </c>
      <c r="D23" s="19">
        <v>180</v>
      </c>
      <c r="E23" s="68"/>
      <c r="F23" s="21"/>
    </row>
    <row r="24" spans="1:6" ht="25.5" customHeight="1" x14ac:dyDescent="0.3">
      <c r="A24" s="33" t="s">
        <v>84</v>
      </c>
      <c r="B24" s="42">
        <f t="shared" si="0"/>
        <v>5.5555555555555552E-2</v>
      </c>
      <c r="C24" s="29">
        <v>1</v>
      </c>
      <c r="D24" s="19">
        <v>18</v>
      </c>
      <c r="E24" s="68"/>
      <c r="F24" s="21"/>
    </row>
    <row r="25" spans="1:6" ht="13.5" customHeight="1" x14ac:dyDescent="0.3">
      <c r="A25" s="76"/>
      <c r="B25" s="77"/>
      <c r="C25" s="77"/>
      <c r="D25" s="77"/>
      <c r="E25" s="78"/>
      <c r="F25" s="21"/>
    </row>
    <row r="26" spans="1:6" ht="13.5" customHeight="1" x14ac:dyDescent="0.3">
      <c r="A26" s="19" t="s">
        <v>1</v>
      </c>
      <c r="B26" s="19" t="s">
        <v>2</v>
      </c>
      <c r="C26" s="19" t="s">
        <v>7</v>
      </c>
      <c r="D26" s="19" t="s">
        <v>8</v>
      </c>
      <c r="E26" s="30" t="s">
        <v>74</v>
      </c>
      <c r="F26" s="21"/>
    </row>
    <row r="27" spans="1:6" ht="13.5" customHeight="1" x14ac:dyDescent="0.3">
      <c r="A27" s="27">
        <v>1</v>
      </c>
      <c r="B27" s="19">
        <v>2</v>
      </c>
      <c r="C27" s="19">
        <v>3</v>
      </c>
      <c r="D27" s="19" t="s">
        <v>9</v>
      </c>
      <c r="E27" s="31">
        <v>5</v>
      </c>
      <c r="F27" s="21"/>
    </row>
    <row r="28" spans="1:6" ht="13.5" customHeight="1" x14ac:dyDescent="0.3">
      <c r="A28" s="33" t="s">
        <v>79</v>
      </c>
      <c r="B28" s="42">
        <v>8.3000000000000001E-3</v>
      </c>
      <c r="C28" s="30">
        <v>347400</v>
      </c>
      <c r="D28" s="47">
        <f t="shared" ref="D28:D32" si="1">SUM(B28*C28)</f>
        <v>2883.42</v>
      </c>
      <c r="E28" s="73" t="s">
        <v>93</v>
      </c>
      <c r="F28" s="21"/>
    </row>
    <row r="29" spans="1:6" ht="24.75" customHeight="1" x14ac:dyDescent="0.3">
      <c r="A29" s="33" t="s">
        <v>80</v>
      </c>
      <c r="B29" s="42">
        <v>8.3000000000000001E-3</v>
      </c>
      <c r="C29" s="30">
        <v>347400</v>
      </c>
      <c r="D29" s="47">
        <f t="shared" si="1"/>
        <v>2883.42</v>
      </c>
      <c r="E29" s="74"/>
      <c r="F29" s="21"/>
    </row>
    <row r="30" spans="1:6" ht="25.5" customHeight="1" x14ac:dyDescent="0.3">
      <c r="A30" s="33" t="s">
        <v>81</v>
      </c>
      <c r="B30" s="42">
        <v>8.3000000000000001E-3</v>
      </c>
      <c r="C30" s="30">
        <v>347400</v>
      </c>
      <c r="D30" s="47">
        <f t="shared" si="1"/>
        <v>2883.42</v>
      </c>
      <c r="E30" s="74"/>
      <c r="F30" s="21"/>
    </row>
    <row r="31" spans="1:6" ht="12.75" customHeight="1" x14ac:dyDescent="0.3">
      <c r="A31" s="33" t="s">
        <v>82</v>
      </c>
      <c r="B31" s="42">
        <v>5.5599999999999997E-2</v>
      </c>
      <c r="C31" s="30">
        <v>347400</v>
      </c>
      <c r="D31" s="47">
        <f t="shared" si="1"/>
        <v>19315.439999999999</v>
      </c>
      <c r="E31" s="74"/>
      <c r="F31" s="21"/>
    </row>
    <row r="32" spans="1:6" ht="23.25" customHeight="1" x14ac:dyDescent="0.3">
      <c r="A32" s="33" t="s">
        <v>83</v>
      </c>
      <c r="B32" s="42">
        <v>8.3000000000000001E-3</v>
      </c>
      <c r="C32" s="30">
        <v>347400</v>
      </c>
      <c r="D32" s="47">
        <f t="shared" si="1"/>
        <v>2883.42</v>
      </c>
      <c r="E32" s="74"/>
      <c r="F32" s="21"/>
    </row>
    <row r="33" spans="1:10" ht="9.75" customHeight="1" x14ac:dyDescent="0.3">
      <c r="A33" s="65" t="s">
        <v>105</v>
      </c>
      <c r="B33" s="42">
        <v>8.3000000000000001E-3</v>
      </c>
      <c r="C33" s="30">
        <v>347400</v>
      </c>
      <c r="D33" s="47">
        <f t="shared" ref="D33" si="2">SUM(B33*C33)</f>
        <v>2883.42</v>
      </c>
      <c r="E33" s="74"/>
      <c r="F33" s="21"/>
    </row>
    <row r="34" spans="1:10" ht="24" customHeight="1" x14ac:dyDescent="0.3">
      <c r="A34" s="33" t="s">
        <v>84</v>
      </c>
      <c r="B34" s="42">
        <v>5.5599999999999997E-2</v>
      </c>
      <c r="C34" s="30">
        <v>347400</v>
      </c>
      <c r="D34" s="51">
        <v>25129.69</v>
      </c>
      <c r="E34" s="75"/>
      <c r="F34" s="21"/>
    </row>
    <row r="35" spans="1:10" ht="13.5" customHeight="1" thickBot="1" x14ac:dyDescent="0.35">
      <c r="A35" s="22" t="s">
        <v>10</v>
      </c>
      <c r="B35" s="23"/>
      <c r="C35" s="24"/>
      <c r="D35" s="64">
        <f>D28+D29+D30+D31+D32+D33+D34</f>
        <v>58862.229999999996</v>
      </c>
      <c r="E35" s="25"/>
      <c r="F35" s="21"/>
    </row>
    <row r="37" spans="1:10" x14ac:dyDescent="0.3">
      <c r="A37" s="66" t="s">
        <v>94</v>
      </c>
      <c r="B37" s="66"/>
      <c r="C37" s="66"/>
      <c r="D37" s="66"/>
      <c r="E37" s="66"/>
      <c r="F37" s="66"/>
      <c r="G37" s="66"/>
      <c r="H37" s="66"/>
      <c r="I37" s="66"/>
      <c r="J37" s="66"/>
    </row>
    <row r="39" spans="1:10" x14ac:dyDescent="0.3">
      <c r="A39" s="73" t="s">
        <v>26</v>
      </c>
      <c r="B39" s="68" t="s">
        <v>11</v>
      </c>
      <c r="C39" s="68" t="s">
        <v>12</v>
      </c>
      <c r="D39" s="68"/>
      <c r="E39" s="68" t="s">
        <v>13</v>
      </c>
      <c r="F39" s="68"/>
      <c r="G39" s="68" t="s">
        <v>5</v>
      </c>
      <c r="H39" s="68"/>
      <c r="I39" s="16"/>
    </row>
    <row r="40" spans="1:10" x14ac:dyDescent="0.3">
      <c r="A40" s="75"/>
      <c r="B40" s="68"/>
      <c r="C40" s="68"/>
      <c r="D40" s="68"/>
      <c r="E40" s="68"/>
      <c r="F40" s="68"/>
      <c r="G40" s="68"/>
      <c r="H40" s="68"/>
      <c r="I40" s="16"/>
    </row>
    <row r="41" spans="1:10" x14ac:dyDescent="0.3">
      <c r="A41" s="27">
        <v>1</v>
      </c>
      <c r="B41" s="15" t="s">
        <v>6</v>
      </c>
      <c r="C41" s="68">
        <v>3</v>
      </c>
      <c r="D41" s="68"/>
      <c r="E41" s="68">
        <v>72</v>
      </c>
      <c r="F41" s="68"/>
      <c r="G41" s="68">
        <v>5</v>
      </c>
      <c r="H41" s="68"/>
      <c r="I41" s="16"/>
    </row>
    <row r="42" spans="1:10" x14ac:dyDescent="0.3">
      <c r="A42" s="26" t="s">
        <v>14</v>
      </c>
      <c r="B42" s="46">
        <f>SUM(C42/E42)</f>
        <v>4.1666666666666664E-2</v>
      </c>
      <c r="C42" s="68">
        <v>3</v>
      </c>
      <c r="D42" s="68"/>
      <c r="E42" s="68">
        <v>72</v>
      </c>
      <c r="F42" s="68"/>
      <c r="G42" s="68" t="s">
        <v>97</v>
      </c>
      <c r="H42" s="68"/>
      <c r="I42" s="17"/>
    </row>
    <row r="43" spans="1:10" ht="10.5" customHeight="1" x14ac:dyDescent="0.3">
      <c r="A43" s="68" t="s">
        <v>75</v>
      </c>
      <c r="B43" s="82">
        <f>SUM(C43/E43)</f>
        <v>2.7777777777777776E-2</v>
      </c>
      <c r="C43" s="68">
        <v>2</v>
      </c>
      <c r="D43" s="68"/>
      <c r="E43" s="68">
        <v>72</v>
      </c>
      <c r="F43" s="68"/>
      <c r="G43" s="68"/>
      <c r="H43" s="68"/>
      <c r="I43" s="17"/>
    </row>
    <row r="44" spans="1:10" x14ac:dyDescent="0.3">
      <c r="A44" s="68"/>
      <c r="B44" s="82"/>
      <c r="C44" s="68"/>
      <c r="D44" s="68"/>
      <c r="E44" s="68"/>
      <c r="F44" s="68"/>
      <c r="G44" s="68"/>
      <c r="H44" s="68"/>
      <c r="I44" s="17"/>
    </row>
    <row r="45" spans="1:10" x14ac:dyDescent="0.3">
      <c r="A45" s="55" t="s">
        <v>76</v>
      </c>
      <c r="B45" s="57">
        <f>SUM(C45/E45)</f>
        <v>8.3333333333333329E-2</v>
      </c>
      <c r="C45" s="68">
        <v>6</v>
      </c>
      <c r="D45" s="68"/>
      <c r="E45" s="68">
        <v>72</v>
      </c>
      <c r="F45" s="68"/>
      <c r="G45" s="68"/>
      <c r="H45" s="68"/>
      <c r="I45" s="17"/>
    </row>
    <row r="46" spans="1:10" ht="15.6" x14ac:dyDescent="0.3">
      <c r="A46" s="69"/>
      <c r="B46" s="69"/>
      <c r="C46" s="69"/>
      <c r="D46" s="69"/>
      <c r="E46" s="69"/>
      <c r="F46" s="69"/>
      <c r="G46" s="69"/>
      <c r="H46" s="1"/>
      <c r="I46" s="16"/>
    </row>
    <row r="47" spans="1:10" x14ac:dyDescent="0.3">
      <c r="A47" s="73" t="s">
        <v>77</v>
      </c>
      <c r="B47" s="68" t="s">
        <v>11</v>
      </c>
      <c r="C47" s="68" t="s">
        <v>15</v>
      </c>
      <c r="D47" s="68" t="s">
        <v>7</v>
      </c>
      <c r="E47" s="68" t="s">
        <v>16</v>
      </c>
      <c r="F47" s="68" t="s">
        <v>5</v>
      </c>
      <c r="G47" s="68"/>
      <c r="H47" s="68"/>
      <c r="I47" s="16"/>
    </row>
    <row r="48" spans="1:10" x14ac:dyDescent="0.3">
      <c r="A48" s="75"/>
      <c r="B48" s="68"/>
      <c r="C48" s="68"/>
      <c r="D48" s="68"/>
      <c r="E48" s="68"/>
      <c r="F48" s="68"/>
      <c r="G48" s="68"/>
      <c r="H48" s="68"/>
      <c r="I48" s="16"/>
    </row>
    <row r="49" spans="1:9" x14ac:dyDescent="0.3">
      <c r="A49" s="27">
        <v>1</v>
      </c>
      <c r="B49" s="15">
        <v>2</v>
      </c>
      <c r="C49" s="15">
        <v>3</v>
      </c>
      <c r="D49" s="15">
        <v>4</v>
      </c>
      <c r="E49" s="15" t="s">
        <v>17</v>
      </c>
      <c r="F49" s="68">
        <v>6</v>
      </c>
      <c r="G49" s="68"/>
      <c r="H49" s="68"/>
      <c r="I49" s="16"/>
    </row>
    <row r="50" spans="1:9" x14ac:dyDescent="0.3">
      <c r="A50" s="26" t="s">
        <v>14</v>
      </c>
      <c r="B50" s="46">
        <v>4.2000000000000003E-2</v>
      </c>
      <c r="C50" s="15">
        <v>5</v>
      </c>
      <c r="D50" s="15">
        <v>0</v>
      </c>
      <c r="E50" s="18">
        <f>SUM(B50*D50/C50)</f>
        <v>0</v>
      </c>
      <c r="F50" s="68"/>
      <c r="G50" s="68"/>
      <c r="H50" s="68"/>
      <c r="I50" s="16"/>
    </row>
    <row r="51" spans="1:9" x14ac:dyDescent="0.3">
      <c r="A51" s="68" t="s">
        <v>75</v>
      </c>
      <c r="B51" s="82">
        <v>2.8000000000000001E-2</v>
      </c>
      <c r="C51" s="68">
        <v>5</v>
      </c>
      <c r="D51" s="68">
        <v>0</v>
      </c>
      <c r="E51" s="70">
        <f>SUM(B51*D51/C51)</f>
        <v>0</v>
      </c>
      <c r="F51" s="68"/>
      <c r="G51" s="68"/>
      <c r="H51" s="68"/>
      <c r="I51" s="16"/>
    </row>
    <row r="52" spans="1:9" x14ac:dyDescent="0.3">
      <c r="A52" s="68"/>
      <c r="B52" s="82"/>
      <c r="C52" s="68"/>
      <c r="D52" s="68"/>
      <c r="E52" s="70"/>
      <c r="F52" s="68"/>
      <c r="G52" s="68"/>
      <c r="H52" s="68"/>
      <c r="I52" s="16"/>
    </row>
    <row r="53" spans="1:9" x14ac:dyDescent="0.3">
      <c r="A53" s="55" t="s">
        <v>76</v>
      </c>
      <c r="B53" s="57">
        <v>8.3000000000000004E-2</v>
      </c>
      <c r="C53" s="55">
        <v>1</v>
      </c>
      <c r="D53" s="55">
        <v>0</v>
      </c>
      <c r="E53" s="56">
        <f>SUM(B53*D53/C53)</f>
        <v>0</v>
      </c>
      <c r="F53" s="68"/>
      <c r="G53" s="68"/>
      <c r="H53" s="68"/>
      <c r="I53" s="16"/>
    </row>
    <row r="54" spans="1:9" ht="15.6" x14ac:dyDescent="0.3">
      <c r="A54" s="28" t="s">
        <v>18</v>
      </c>
      <c r="B54" s="2"/>
      <c r="C54" s="2"/>
      <c r="D54" s="2"/>
      <c r="E54" s="4">
        <f>SUM(E50:E53)</f>
        <v>0</v>
      </c>
      <c r="F54" s="68"/>
      <c r="G54" s="68"/>
      <c r="H54" s="68"/>
      <c r="I54" s="16"/>
    </row>
    <row r="56" spans="1:9" x14ac:dyDescent="0.3">
      <c r="B56" s="66" t="s">
        <v>78</v>
      </c>
      <c r="C56" s="66"/>
      <c r="D56" s="66"/>
      <c r="E56" s="66"/>
      <c r="F56" s="66"/>
      <c r="G56" s="66"/>
      <c r="H56" s="66"/>
      <c r="I56" s="66"/>
    </row>
    <row r="58" spans="1:9" ht="30.6" x14ac:dyDescent="0.3">
      <c r="B58" s="19" t="s">
        <v>1</v>
      </c>
      <c r="C58" s="19" t="s">
        <v>19</v>
      </c>
      <c r="D58" s="19" t="s">
        <v>20</v>
      </c>
      <c r="E58" s="19" t="s">
        <v>21</v>
      </c>
      <c r="F58" s="68" t="s">
        <v>5</v>
      </c>
      <c r="G58" s="68"/>
      <c r="H58" s="68"/>
      <c r="I58" s="68"/>
    </row>
    <row r="59" spans="1:9" x14ac:dyDescent="0.3">
      <c r="B59" s="27">
        <v>1</v>
      </c>
      <c r="C59" s="19">
        <v>2</v>
      </c>
      <c r="D59" s="19">
        <v>3</v>
      </c>
      <c r="E59" s="19" t="s">
        <v>9</v>
      </c>
      <c r="F59" s="68"/>
      <c r="G59" s="68"/>
      <c r="H59" s="68"/>
      <c r="I59" s="68"/>
    </row>
    <row r="60" spans="1:9" x14ac:dyDescent="0.3">
      <c r="B60" s="19" t="s">
        <v>22</v>
      </c>
      <c r="C60" s="19">
        <v>0.624</v>
      </c>
      <c r="D60" s="19">
        <v>6.1</v>
      </c>
      <c r="E60" s="32">
        <f>SUM(C60*D60*1000)</f>
        <v>3806.3999999999996</v>
      </c>
      <c r="F60" s="83" t="s">
        <v>98</v>
      </c>
      <c r="G60" s="83"/>
      <c r="H60" s="83"/>
      <c r="I60" s="83"/>
    </row>
    <row r="61" spans="1:9" x14ac:dyDescent="0.3">
      <c r="B61" s="19" t="s">
        <v>23</v>
      </c>
      <c r="C61" s="19">
        <v>56.36</v>
      </c>
      <c r="D61" s="19">
        <v>2575.7199999999998</v>
      </c>
      <c r="E61" s="32">
        <v>147509</v>
      </c>
      <c r="F61" s="83"/>
      <c r="G61" s="83"/>
      <c r="H61" s="83"/>
      <c r="I61" s="83"/>
    </row>
    <row r="62" spans="1:9" x14ac:dyDescent="0.3">
      <c r="B62" s="19" t="s">
        <v>24</v>
      </c>
      <c r="C62" s="19">
        <v>0</v>
      </c>
      <c r="D62" s="19">
        <v>0</v>
      </c>
      <c r="E62" s="32">
        <f>SUM(C62*D62)</f>
        <v>0</v>
      </c>
      <c r="F62" s="83"/>
      <c r="G62" s="83"/>
      <c r="H62" s="83"/>
      <c r="I62" s="83"/>
    </row>
    <row r="63" spans="1:9" ht="58.5" customHeight="1" x14ac:dyDescent="0.3">
      <c r="B63" s="59" t="s">
        <v>10</v>
      </c>
      <c r="C63" s="59"/>
      <c r="D63" s="59"/>
      <c r="E63" s="60">
        <f>SUM(E60:E62)</f>
        <v>151315.4</v>
      </c>
      <c r="F63" s="83"/>
      <c r="G63" s="83"/>
      <c r="H63" s="83"/>
      <c r="I63" s="83"/>
    </row>
    <row r="65" spans="1:7" x14ac:dyDescent="0.3">
      <c r="B65" s="84" t="s">
        <v>106</v>
      </c>
      <c r="C65" s="84"/>
      <c r="D65" s="84"/>
      <c r="E65" s="84"/>
      <c r="F65" s="84"/>
      <c r="G65" s="84"/>
    </row>
    <row r="67" spans="1:7" x14ac:dyDescent="0.3">
      <c r="A67" s="66" t="s">
        <v>25</v>
      </c>
      <c r="B67" s="66"/>
      <c r="C67" s="66"/>
      <c r="D67" s="66"/>
      <c r="E67" s="66"/>
      <c r="F67" s="66"/>
      <c r="G67" s="66"/>
    </row>
    <row r="69" spans="1:7" x14ac:dyDescent="0.3">
      <c r="A69" s="89" t="s">
        <v>26</v>
      </c>
      <c r="B69" s="68" t="s">
        <v>19</v>
      </c>
      <c r="C69" s="68" t="s">
        <v>27</v>
      </c>
      <c r="D69" s="68" t="s">
        <v>21</v>
      </c>
      <c r="E69" s="68" t="s">
        <v>5</v>
      </c>
      <c r="F69" s="68"/>
      <c r="G69" s="68"/>
    </row>
    <row r="70" spans="1:7" x14ac:dyDescent="0.3">
      <c r="A70" s="89"/>
      <c r="B70" s="68"/>
      <c r="C70" s="68"/>
      <c r="D70" s="68"/>
      <c r="E70" s="68"/>
      <c r="F70" s="68"/>
      <c r="G70" s="68"/>
    </row>
    <row r="71" spans="1:7" x14ac:dyDescent="0.3">
      <c r="A71" s="36">
        <v>1</v>
      </c>
      <c r="B71" s="19">
        <v>2</v>
      </c>
      <c r="C71" s="19">
        <v>3</v>
      </c>
      <c r="D71" s="19">
        <v>4</v>
      </c>
      <c r="E71" s="68">
        <v>5</v>
      </c>
      <c r="F71" s="68"/>
      <c r="G71" s="68"/>
    </row>
    <row r="72" spans="1:7" x14ac:dyDescent="0.3">
      <c r="A72" s="73" t="s">
        <v>28</v>
      </c>
      <c r="B72" s="85">
        <v>1</v>
      </c>
      <c r="C72" s="85">
        <v>44600</v>
      </c>
      <c r="D72" s="85">
        <v>44600</v>
      </c>
      <c r="E72" s="91" t="s">
        <v>98</v>
      </c>
      <c r="F72" s="92"/>
      <c r="G72" s="93"/>
    </row>
    <row r="73" spans="1:7" ht="45.75" customHeight="1" x14ac:dyDescent="0.3">
      <c r="A73" s="75"/>
      <c r="B73" s="86"/>
      <c r="C73" s="86"/>
      <c r="D73" s="86"/>
      <c r="E73" s="94"/>
      <c r="F73" s="95"/>
      <c r="G73" s="96"/>
    </row>
    <row r="74" spans="1:7" ht="15.6" x14ac:dyDescent="0.3">
      <c r="A74" s="37" t="s">
        <v>18</v>
      </c>
      <c r="B74" s="2"/>
      <c r="C74" s="2"/>
      <c r="D74" s="38">
        <f>SUM(D72:D72)</f>
        <v>44600</v>
      </c>
      <c r="E74" s="90"/>
      <c r="F74" s="90"/>
      <c r="G74" s="90"/>
    </row>
    <row r="76" spans="1:7" x14ac:dyDescent="0.3">
      <c r="A76" s="87" t="s">
        <v>99</v>
      </c>
      <c r="B76" s="88"/>
      <c r="C76" s="88"/>
      <c r="D76" s="88"/>
      <c r="E76" s="88"/>
    </row>
    <row r="78" spans="1:7" x14ac:dyDescent="0.3">
      <c r="B78" s="66" t="s">
        <v>29</v>
      </c>
      <c r="C78" s="66"/>
      <c r="D78" s="66"/>
      <c r="E78" s="66"/>
      <c r="F78" s="66"/>
    </row>
    <row r="80" spans="1:7" ht="21.6" x14ac:dyDescent="0.3">
      <c r="B80" s="29" t="s">
        <v>26</v>
      </c>
      <c r="C80" s="29" t="s">
        <v>19</v>
      </c>
      <c r="D80" s="29" t="s">
        <v>27</v>
      </c>
      <c r="E80" s="61" t="s">
        <v>21</v>
      </c>
      <c r="F80" s="67" t="s">
        <v>5</v>
      </c>
      <c r="G80" s="67"/>
    </row>
    <row r="81" spans="2:7" x14ac:dyDescent="0.3">
      <c r="B81" s="29">
        <v>1</v>
      </c>
      <c r="C81" s="29">
        <v>2</v>
      </c>
      <c r="D81" s="29">
        <v>3</v>
      </c>
      <c r="E81" s="61">
        <v>4</v>
      </c>
      <c r="F81" s="67">
        <v>5</v>
      </c>
      <c r="G81" s="67"/>
    </row>
    <row r="82" spans="2:7" ht="15" customHeight="1" x14ac:dyDescent="0.3">
      <c r="B82" s="98" t="s">
        <v>30</v>
      </c>
      <c r="C82" s="98">
        <v>8</v>
      </c>
      <c r="D82" s="98">
        <v>200</v>
      </c>
      <c r="E82" s="99">
        <f>SUM(C82*D82)</f>
        <v>1600</v>
      </c>
      <c r="F82" s="68" t="s">
        <v>100</v>
      </c>
      <c r="G82" s="68"/>
    </row>
    <row r="83" spans="2:7" ht="28.5" customHeight="1" x14ac:dyDescent="0.3">
      <c r="B83" s="98"/>
      <c r="C83" s="98"/>
      <c r="D83" s="98"/>
      <c r="E83" s="99"/>
      <c r="F83" s="68"/>
      <c r="G83" s="68"/>
    </row>
    <row r="84" spans="2:7" x14ac:dyDescent="0.3">
      <c r="B84" s="20" t="s">
        <v>31</v>
      </c>
      <c r="C84" s="20">
        <v>5</v>
      </c>
      <c r="D84" s="20">
        <v>400</v>
      </c>
      <c r="E84" s="62">
        <f>SUM(C84*D84)</f>
        <v>2000</v>
      </c>
      <c r="F84" s="68"/>
      <c r="G84" s="68"/>
    </row>
    <row r="85" spans="2:7" x14ac:dyDescent="0.3">
      <c r="B85" s="20" t="s">
        <v>32</v>
      </c>
      <c r="C85" s="20">
        <v>8</v>
      </c>
      <c r="D85" s="20">
        <v>200</v>
      </c>
      <c r="E85" s="62">
        <f>SUM(C86*D86)</f>
        <v>400</v>
      </c>
      <c r="F85" s="68"/>
      <c r="G85" s="68"/>
    </row>
    <row r="86" spans="2:7" ht="27" x14ac:dyDescent="0.3">
      <c r="B86" s="20" t="s">
        <v>33</v>
      </c>
      <c r="C86" s="20">
        <v>4</v>
      </c>
      <c r="D86" s="20">
        <v>100</v>
      </c>
      <c r="E86" s="62">
        <f>SUM(C86*D86)</f>
        <v>400</v>
      </c>
      <c r="F86" s="68"/>
      <c r="G86" s="68"/>
    </row>
    <row r="87" spans="2:7" ht="27" x14ac:dyDescent="0.3">
      <c r="B87" s="20" t="s">
        <v>34</v>
      </c>
      <c r="C87" s="20">
        <v>4</v>
      </c>
      <c r="D87" s="20">
        <v>200</v>
      </c>
      <c r="E87" s="62">
        <f>SUM(C87*D87)</f>
        <v>800</v>
      </c>
      <c r="F87" s="68"/>
      <c r="G87" s="68"/>
    </row>
    <row r="88" spans="2:7" x14ac:dyDescent="0.3">
      <c r="B88" s="20" t="s">
        <v>35</v>
      </c>
      <c r="C88" s="20">
        <v>4</v>
      </c>
      <c r="D88" s="20">
        <v>200</v>
      </c>
      <c r="E88" s="62">
        <f>SUM(C88*D88)</f>
        <v>800</v>
      </c>
      <c r="F88" s="68"/>
      <c r="G88" s="68"/>
    </row>
    <row r="89" spans="2:7" ht="66.599999999999994" x14ac:dyDescent="0.3">
      <c r="B89" s="20" t="s">
        <v>36</v>
      </c>
      <c r="C89" s="20">
        <v>8</v>
      </c>
      <c r="D89" s="20">
        <v>1500</v>
      </c>
      <c r="E89" s="62">
        <f>SUM(C89*D89)</f>
        <v>12000</v>
      </c>
      <c r="F89" s="68"/>
      <c r="G89" s="68"/>
    </row>
    <row r="90" spans="2:7" ht="16.2" thickBot="1" x14ac:dyDescent="0.35">
      <c r="B90" s="13" t="s">
        <v>18</v>
      </c>
      <c r="C90" s="14"/>
      <c r="D90" s="14"/>
      <c r="E90" s="63">
        <f>SUM(E82:E89)</f>
        <v>18000</v>
      </c>
      <c r="F90" s="100"/>
      <c r="G90" s="100"/>
    </row>
    <row r="92" spans="2:7" x14ac:dyDescent="0.3">
      <c r="B92" s="97" t="s">
        <v>101</v>
      </c>
      <c r="C92" s="97"/>
      <c r="D92" s="97"/>
      <c r="E92" s="97"/>
      <c r="F92" s="3"/>
    </row>
    <row r="94" spans="2:7" x14ac:dyDescent="0.3">
      <c r="B94" s="103" t="s">
        <v>37</v>
      </c>
      <c r="C94" s="103"/>
      <c r="D94" s="103"/>
      <c r="E94" s="103"/>
      <c r="F94" s="103"/>
      <c r="G94" s="103"/>
    </row>
    <row r="95" spans="2:7" x14ac:dyDescent="0.3">
      <c r="B95" s="103"/>
      <c r="C95" s="103"/>
      <c r="D95" s="103"/>
      <c r="E95" s="103"/>
      <c r="F95" s="103"/>
      <c r="G95" s="103"/>
    </row>
    <row r="97" spans="2:8" ht="21.6" x14ac:dyDescent="0.3">
      <c r="B97" s="41" t="s">
        <v>26</v>
      </c>
      <c r="C97" s="106" t="s">
        <v>38</v>
      </c>
      <c r="D97" s="73" t="s">
        <v>39</v>
      </c>
      <c r="E97" s="73" t="s">
        <v>85</v>
      </c>
      <c r="F97" s="68" t="s">
        <v>5</v>
      </c>
      <c r="G97" s="68"/>
      <c r="H97" s="68"/>
    </row>
    <row r="98" spans="2:8" x14ac:dyDescent="0.3">
      <c r="B98" s="104" t="s">
        <v>40</v>
      </c>
      <c r="C98" s="107"/>
      <c r="D98" s="74"/>
      <c r="E98" s="74"/>
      <c r="F98" s="68"/>
      <c r="G98" s="68"/>
      <c r="H98" s="68"/>
    </row>
    <row r="99" spans="2:8" x14ac:dyDescent="0.3">
      <c r="B99" s="105"/>
      <c r="C99" s="108"/>
      <c r="D99" s="75"/>
      <c r="E99" s="75"/>
      <c r="F99" s="68"/>
      <c r="G99" s="68"/>
      <c r="H99" s="68"/>
    </row>
    <row r="100" spans="2:8" x14ac:dyDescent="0.3">
      <c r="B100" s="40">
        <v>1</v>
      </c>
      <c r="C100" s="29">
        <v>2</v>
      </c>
      <c r="D100" s="29">
        <v>3</v>
      </c>
      <c r="E100" s="29">
        <v>4</v>
      </c>
      <c r="F100" s="67">
        <v>5</v>
      </c>
      <c r="G100" s="67"/>
      <c r="H100" s="67"/>
    </row>
    <row r="101" spans="2:8" ht="15" customHeight="1" x14ac:dyDescent="0.3">
      <c r="B101" s="43" t="s">
        <v>88</v>
      </c>
      <c r="C101" s="33">
        <v>1</v>
      </c>
      <c r="D101" s="33">
        <v>154200</v>
      </c>
      <c r="E101" s="33">
        <v>154200</v>
      </c>
      <c r="F101" s="68" t="s">
        <v>102</v>
      </c>
      <c r="G101" s="68"/>
      <c r="H101" s="68"/>
    </row>
    <row r="102" spans="2:8" x14ac:dyDescent="0.3">
      <c r="B102" s="43" t="s">
        <v>89</v>
      </c>
      <c r="C102" s="33">
        <v>0.5</v>
      </c>
      <c r="D102" s="33">
        <v>48441</v>
      </c>
      <c r="E102" s="33">
        <v>48441</v>
      </c>
      <c r="F102" s="68"/>
      <c r="G102" s="68"/>
      <c r="H102" s="68"/>
    </row>
    <row r="103" spans="2:8" ht="59.25" customHeight="1" x14ac:dyDescent="0.3">
      <c r="B103" s="19" t="s">
        <v>41</v>
      </c>
      <c r="C103" s="19">
        <v>0.5</v>
      </c>
      <c r="D103" s="19">
        <v>48441</v>
      </c>
      <c r="E103" s="19">
        <v>48441</v>
      </c>
      <c r="F103" s="68"/>
      <c r="G103" s="68"/>
      <c r="H103" s="68"/>
    </row>
    <row r="104" spans="2:8" ht="15.6" x14ac:dyDescent="0.3">
      <c r="B104" s="34" t="s">
        <v>18</v>
      </c>
      <c r="C104" s="35"/>
      <c r="D104" s="35"/>
      <c r="E104" s="34">
        <f>SUM(E101:E103)</f>
        <v>251082</v>
      </c>
      <c r="F104" s="100"/>
      <c r="G104" s="100"/>
      <c r="H104" s="100"/>
    </row>
    <row r="106" spans="2:8" x14ac:dyDescent="0.3">
      <c r="B106" s="101" t="s">
        <v>103</v>
      </c>
      <c r="C106" s="102"/>
    </row>
    <row r="107" spans="2:8" x14ac:dyDescent="0.3">
      <c r="B107" s="102"/>
      <c r="C107" s="102"/>
    </row>
  </sheetData>
  <mergeCells count="79">
    <mergeCell ref="B106:C107"/>
    <mergeCell ref="B94:G95"/>
    <mergeCell ref="B98:B99"/>
    <mergeCell ref="D97:D99"/>
    <mergeCell ref="C97:C99"/>
    <mergeCell ref="E97:E99"/>
    <mergeCell ref="F97:H99"/>
    <mergeCell ref="F100:H100"/>
    <mergeCell ref="F101:H103"/>
    <mergeCell ref="F104:H104"/>
    <mergeCell ref="B92:E92"/>
    <mergeCell ref="B78:F78"/>
    <mergeCell ref="B82:B83"/>
    <mergeCell ref="C82:C83"/>
    <mergeCell ref="D82:D83"/>
    <mergeCell ref="E82:E83"/>
    <mergeCell ref="F90:G90"/>
    <mergeCell ref="A76:E76"/>
    <mergeCell ref="A67:G67"/>
    <mergeCell ref="A69:A70"/>
    <mergeCell ref="B69:B70"/>
    <mergeCell ref="C69:C70"/>
    <mergeCell ref="D69:D70"/>
    <mergeCell ref="E69:G70"/>
    <mergeCell ref="E71:G71"/>
    <mergeCell ref="E74:G74"/>
    <mergeCell ref="E72:G73"/>
    <mergeCell ref="A72:A73"/>
    <mergeCell ref="B72:B73"/>
    <mergeCell ref="F58:I58"/>
    <mergeCell ref="F59:I59"/>
    <mergeCell ref="F60:I63"/>
    <mergeCell ref="B65:G65"/>
    <mergeCell ref="C72:C73"/>
    <mergeCell ref="D72:D73"/>
    <mergeCell ref="A39:A40"/>
    <mergeCell ref="G42:H45"/>
    <mergeCell ref="B47:B48"/>
    <mergeCell ref="C47:C48"/>
    <mergeCell ref="D47:D48"/>
    <mergeCell ref="E47:E48"/>
    <mergeCell ref="F47:H48"/>
    <mergeCell ref="A43:A44"/>
    <mergeCell ref="B43:B44"/>
    <mergeCell ref="C43:D44"/>
    <mergeCell ref="E43:F44"/>
    <mergeCell ref="C45:D45"/>
    <mergeCell ref="E45:F45"/>
    <mergeCell ref="C42:D42"/>
    <mergeCell ref="A51:A52"/>
    <mergeCell ref="A47:A48"/>
    <mergeCell ref="F50:H54"/>
    <mergeCell ref="B51:B52"/>
    <mergeCell ref="C51:C52"/>
    <mergeCell ref="D51:D52"/>
    <mergeCell ref="D2:E6"/>
    <mergeCell ref="E28:E34"/>
    <mergeCell ref="E19:E24"/>
    <mergeCell ref="A25:E25"/>
    <mergeCell ref="A13:N16"/>
    <mergeCell ref="A7:E10"/>
    <mergeCell ref="A11:E11"/>
    <mergeCell ref="A12:E12"/>
    <mergeCell ref="A37:J37"/>
    <mergeCell ref="B56:I56"/>
    <mergeCell ref="F80:G80"/>
    <mergeCell ref="F81:G81"/>
    <mergeCell ref="F82:G89"/>
    <mergeCell ref="E42:F42"/>
    <mergeCell ref="B39:B40"/>
    <mergeCell ref="C39:D40"/>
    <mergeCell ref="E39:F40"/>
    <mergeCell ref="G39:H40"/>
    <mergeCell ref="C41:D41"/>
    <mergeCell ref="E41:F41"/>
    <mergeCell ref="G41:H41"/>
    <mergeCell ref="F49:H49"/>
    <mergeCell ref="A46:G46"/>
    <mergeCell ref="E51:E52"/>
  </mergeCells>
  <pageMargins left="0.70866141732283472" right="0.70866141732283472" top="0.31496062992125984" bottom="0.74803149606299213" header="0.31496062992125984" footer="0.31496062992125984"/>
  <pageSetup paperSize="9" scale="60" orientation="portrait" r:id="rId1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B5" sqref="B5"/>
    </sheetView>
  </sheetViews>
  <sheetFormatPr defaultRowHeight="14.4" x14ac:dyDescent="0.3"/>
  <cols>
    <col min="1" max="1" width="32" customWidth="1"/>
    <col min="2" max="2" width="9.44140625" bestFit="1" customWidth="1"/>
    <col min="12" max="12" width="26.109375" customWidth="1"/>
  </cols>
  <sheetData>
    <row r="1" spans="1:12" ht="42.75" customHeight="1" x14ac:dyDescent="0.3">
      <c r="A1" s="109" t="s">
        <v>42</v>
      </c>
      <c r="B1" s="109" t="s">
        <v>43</v>
      </c>
      <c r="C1" s="109"/>
      <c r="D1" s="109"/>
      <c r="E1" s="109" t="s">
        <v>44</v>
      </c>
      <c r="F1" s="109"/>
      <c r="G1" s="109"/>
      <c r="H1" s="109"/>
      <c r="I1" s="109"/>
      <c r="J1" s="109"/>
      <c r="K1" s="109"/>
      <c r="L1" s="109" t="s">
        <v>45</v>
      </c>
    </row>
    <row r="2" spans="1:12" x14ac:dyDescent="0.3">
      <c r="A2" s="109"/>
      <c r="B2" s="5" t="s">
        <v>53</v>
      </c>
      <c r="C2" s="5" t="s">
        <v>54</v>
      </c>
      <c r="D2" s="5" t="s">
        <v>46</v>
      </c>
      <c r="E2" s="5" t="s">
        <v>47</v>
      </c>
      <c r="F2" s="39" t="s">
        <v>86</v>
      </c>
      <c r="G2" s="5" t="s">
        <v>48</v>
      </c>
      <c r="H2" s="5" t="s">
        <v>49</v>
      </c>
      <c r="I2" s="5" t="s">
        <v>50</v>
      </c>
      <c r="J2" s="5" t="s">
        <v>55</v>
      </c>
      <c r="K2" s="5" t="s">
        <v>51</v>
      </c>
      <c r="L2" s="109"/>
    </row>
    <row r="3" spans="1:12" ht="15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 t="s">
        <v>52</v>
      </c>
    </row>
    <row r="4" spans="1:12" ht="39.6" x14ac:dyDescent="0.3">
      <c r="A4" s="45" t="s">
        <v>90</v>
      </c>
      <c r="B4" s="58">
        <v>58862.23</v>
      </c>
      <c r="C4" s="8">
        <v>0</v>
      </c>
      <c r="D4" s="8">
        <v>0</v>
      </c>
      <c r="E4" s="7">
        <v>2192.9699999999998</v>
      </c>
      <c r="F4" s="7">
        <v>646</v>
      </c>
      <c r="G4" s="8">
        <v>0</v>
      </c>
      <c r="H4" s="8">
        <v>261</v>
      </c>
      <c r="I4" s="8">
        <v>0</v>
      </c>
      <c r="J4" s="8">
        <v>3639</v>
      </c>
      <c r="K4" s="8">
        <v>0</v>
      </c>
      <c r="L4" s="58">
        <f>B4+C4+D4+E4+F4+G4+H4+I4+J4+K4</f>
        <v>65601.200000000012</v>
      </c>
    </row>
  </sheetData>
  <mergeCells count="4">
    <mergeCell ref="A1:A2"/>
    <mergeCell ref="B1:D1"/>
    <mergeCell ref="E1:K1"/>
    <mergeCell ref="L1:L2"/>
  </mergeCells>
  <pageMargins left="0.70866141732283472" right="0.70866141732283472" top="0.51181102362204722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view="pageBreakPreview" zoomScaleNormal="100" zoomScaleSheetLayoutView="100" workbookViewId="0">
      <selection activeCell="D6" sqref="D6"/>
    </sheetView>
  </sheetViews>
  <sheetFormatPr defaultRowHeight="14.4" x14ac:dyDescent="0.3"/>
  <cols>
    <col min="1" max="1" width="29.44140625" customWidth="1"/>
    <col min="4" max="4" width="10.6640625" customWidth="1"/>
    <col min="7" max="7" width="12.33203125" customWidth="1"/>
    <col min="8" max="8" width="14.109375" customWidth="1"/>
    <col min="9" max="9" width="16.5546875" customWidth="1"/>
    <col min="10" max="10" width="24.33203125" customWidth="1"/>
    <col min="11" max="11" width="16.88671875" customWidth="1"/>
    <col min="12" max="12" width="14.6640625" customWidth="1"/>
  </cols>
  <sheetData>
    <row r="1" spans="1:12" x14ac:dyDescent="0.3">
      <c r="A1" s="111" t="s">
        <v>42</v>
      </c>
      <c r="B1" s="111" t="s">
        <v>59</v>
      </c>
      <c r="C1" s="116" t="s">
        <v>56</v>
      </c>
      <c r="D1" s="117"/>
      <c r="E1" s="117"/>
      <c r="F1" s="118"/>
      <c r="G1" s="111" t="s">
        <v>60</v>
      </c>
      <c r="H1" s="111" t="s">
        <v>61</v>
      </c>
      <c r="I1" s="111" t="s">
        <v>71</v>
      </c>
      <c r="J1" s="111" t="s">
        <v>72</v>
      </c>
      <c r="K1" s="111" t="s">
        <v>62</v>
      </c>
      <c r="L1" s="111" t="s">
        <v>66</v>
      </c>
    </row>
    <row r="2" spans="1:12" ht="190.5" customHeight="1" x14ac:dyDescent="0.3">
      <c r="A2" s="112"/>
      <c r="B2" s="112"/>
      <c r="C2" s="9" t="s">
        <v>18</v>
      </c>
      <c r="D2" s="5" t="s">
        <v>53</v>
      </c>
      <c r="E2" s="5" t="s">
        <v>47</v>
      </c>
      <c r="F2" s="44" t="s">
        <v>86</v>
      </c>
      <c r="G2" s="112"/>
      <c r="H2" s="112"/>
      <c r="I2" s="112"/>
      <c r="J2" s="112"/>
      <c r="K2" s="112"/>
      <c r="L2" s="112"/>
    </row>
    <row r="3" spans="1:12" ht="15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 t="s">
        <v>57</v>
      </c>
      <c r="J3" s="6">
        <v>10</v>
      </c>
      <c r="K3" s="6" t="s">
        <v>58</v>
      </c>
      <c r="L3" s="6">
        <v>12</v>
      </c>
    </row>
    <row r="4" spans="1:12" x14ac:dyDescent="0.3">
      <c r="A4" s="113" t="s">
        <v>90</v>
      </c>
      <c r="B4" s="98"/>
      <c r="C4" s="110">
        <v>65601.2</v>
      </c>
      <c r="D4" s="115">
        <v>58862.23</v>
      </c>
      <c r="E4" s="110">
        <v>2192.9699999999998</v>
      </c>
      <c r="F4" s="110">
        <v>646</v>
      </c>
      <c r="G4" s="110">
        <v>23575</v>
      </c>
      <c r="H4" s="110">
        <v>23575</v>
      </c>
      <c r="I4" s="110">
        <f>G4/H4</f>
        <v>1</v>
      </c>
      <c r="J4" s="110">
        <v>2805</v>
      </c>
      <c r="K4" s="110">
        <f>J4/(E4+F4)</f>
        <v>0.98803439275511895</v>
      </c>
      <c r="L4" s="110">
        <f>(D4/C4*I4)+(1-D4/C4)*K4</f>
        <v>0.99877081717628591</v>
      </c>
    </row>
    <row r="5" spans="1:12" ht="32.25" customHeight="1" x14ac:dyDescent="0.3">
      <c r="A5" s="114"/>
      <c r="B5" s="98"/>
      <c r="C5" s="110"/>
      <c r="D5" s="115"/>
      <c r="E5" s="110"/>
      <c r="F5" s="110"/>
      <c r="G5" s="110"/>
      <c r="H5" s="110"/>
      <c r="I5" s="110"/>
      <c r="J5" s="110"/>
      <c r="K5" s="110"/>
      <c r="L5" s="110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0866141732283472" right="0.70866141732283472" top="2.1259842519685042" bottom="0.74803149606299213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A4" sqref="A4:A5"/>
    </sheetView>
  </sheetViews>
  <sheetFormatPr defaultRowHeight="14.4" x14ac:dyDescent="0.3"/>
  <cols>
    <col min="1" max="1" width="34.88671875" customWidth="1"/>
    <col min="2" max="2" width="21.5546875" customWidth="1"/>
    <col min="3" max="3" width="21.109375" customWidth="1"/>
  </cols>
  <sheetData>
    <row r="2" spans="1:3" ht="39.6" x14ac:dyDescent="0.3">
      <c r="A2" s="5" t="s">
        <v>42</v>
      </c>
      <c r="B2" s="9" t="s">
        <v>63</v>
      </c>
      <c r="C2" s="5" t="s">
        <v>64</v>
      </c>
    </row>
    <row r="3" spans="1:3" ht="15" x14ac:dyDescent="0.25">
      <c r="A3" s="6">
        <v>1</v>
      </c>
      <c r="B3" s="6">
        <v>2</v>
      </c>
      <c r="C3" s="6">
        <v>3</v>
      </c>
    </row>
    <row r="4" spans="1:3" ht="14.25" customHeight="1" x14ac:dyDescent="0.3">
      <c r="A4" s="119" t="s">
        <v>90</v>
      </c>
      <c r="B4" s="120" t="s">
        <v>65</v>
      </c>
      <c r="C4" s="121">
        <v>1</v>
      </c>
    </row>
    <row r="5" spans="1:3" ht="30" customHeight="1" x14ac:dyDescent="0.3">
      <c r="A5" s="119"/>
      <c r="B5" s="120"/>
      <c r="C5" s="122"/>
    </row>
  </sheetData>
  <mergeCells count="3">
    <mergeCell ref="A4:A5"/>
    <mergeCell ref="B4:B5"/>
    <mergeCell ref="C4:C5"/>
  </mergeCells>
  <pageMargins left="0.70866141732283472" right="0.70866141732283472" top="4.6850393700787407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D10" sqref="D10"/>
    </sheetView>
  </sheetViews>
  <sheetFormatPr defaultRowHeight="14.4" x14ac:dyDescent="0.3"/>
  <cols>
    <col min="1" max="1" width="26.44140625" customWidth="1"/>
    <col min="2" max="2" width="17.88671875" customWidth="1"/>
    <col min="3" max="3" width="15.88671875" customWidth="1"/>
    <col min="4" max="4" width="12.33203125" customWidth="1"/>
    <col min="5" max="5" width="15.6640625" customWidth="1"/>
    <col min="6" max="6" width="18.33203125" customWidth="1"/>
    <col min="7" max="7" width="15.88671875" customWidth="1"/>
  </cols>
  <sheetData>
    <row r="1" spans="1:7" ht="79.2" x14ac:dyDescent="0.3">
      <c r="A1" s="5" t="s">
        <v>42</v>
      </c>
      <c r="B1" s="9" t="s">
        <v>63</v>
      </c>
      <c r="C1" s="5" t="s">
        <v>69</v>
      </c>
      <c r="D1" s="11" t="s">
        <v>45</v>
      </c>
      <c r="E1" s="10" t="s">
        <v>64</v>
      </c>
      <c r="F1" s="11" t="s">
        <v>73</v>
      </c>
      <c r="G1" s="11" t="s">
        <v>67</v>
      </c>
    </row>
    <row r="2" spans="1:7" ht="15" x14ac:dyDescent="0.25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 t="s">
        <v>68</v>
      </c>
    </row>
    <row r="3" spans="1:7" ht="16.5" customHeight="1" x14ac:dyDescent="0.3">
      <c r="A3" s="124" t="s">
        <v>90</v>
      </c>
      <c r="B3" s="125" t="s">
        <v>65</v>
      </c>
      <c r="C3" s="126" t="s">
        <v>70</v>
      </c>
      <c r="D3" s="115">
        <v>65601.2</v>
      </c>
      <c r="E3" s="127">
        <f>'[1]Отр КК'!$C$3</f>
        <v>1</v>
      </c>
      <c r="F3" s="110">
        <f>'[1]Тер КК'!$L$4</f>
        <v>1</v>
      </c>
      <c r="G3" s="123">
        <f>D3*E3*F3</f>
        <v>65601.2</v>
      </c>
    </row>
    <row r="4" spans="1:7" ht="4.5" customHeight="1" x14ac:dyDescent="0.3">
      <c r="A4" s="124"/>
      <c r="B4" s="125"/>
      <c r="C4" s="126"/>
      <c r="D4" s="115"/>
      <c r="E4" s="127"/>
      <c r="F4" s="110"/>
      <c r="G4" s="123"/>
    </row>
    <row r="5" spans="1:7" ht="29.25" hidden="1" customHeight="1" x14ac:dyDescent="0.25">
      <c r="A5" s="124"/>
      <c r="B5" s="125"/>
      <c r="C5" s="126"/>
      <c r="D5" s="115"/>
      <c r="E5" s="127"/>
      <c r="F5" s="110"/>
      <c r="G5" s="123"/>
    </row>
    <row r="6" spans="1:7" ht="33.75" customHeight="1" x14ac:dyDescent="0.3">
      <c r="A6" s="124"/>
      <c r="B6" s="125"/>
      <c r="C6" s="126"/>
      <c r="D6" s="115"/>
      <c r="E6" s="127"/>
      <c r="F6" s="110"/>
      <c r="G6" s="123"/>
    </row>
    <row r="7" spans="1:7" ht="15" x14ac:dyDescent="0.25">
      <c r="B7" s="52"/>
      <c r="C7" s="52"/>
    </row>
    <row r="8" spans="1:7" x14ac:dyDescent="0.3">
      <c r="A8" s="12" t="s">
        <v>107</v>
      </c>
      <c r="B8" s="52" t="s">
        <v>92</v>
      </c>
      <c r="C8" s="53">
        <v>4526.5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0866141732283472" right="0.70866141732283472" top="0.89" bottom="0.19685039370078741" header="0.31496062992125984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vera</cp:lastModifiedBy>
  <cp:lastPrinted>2018-10-17T13:17:43Z</cp:lastPrinted>
  <dcterms:created xsi:type="dcterms:W3CDTF">2015-10-19T05:31:01Z</dcterms:created>
  <dcterms:modified xsi:type="dcterms:W3CDTF">2018-10-18T05:06:10Z</dcterms:modified>
</cp:coreProperties>
</file>